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26F610A-746A-4637-ADC6-F577BE859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3 Մաս 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4" i="5" l="1"/>
  <c r="F164" i="5"/>
  <c r="G164" i="5"/>
  <c r="H164" i="5"/>
  <c r="D164" i="5"/>
  <c r="G52" i="5"/>
  <c r="H52" i="5"/>
  <c r="F52" i="5"/>
  <c r="G37" i="5"/>
  <c r="F37" i="5"/>
  <c r="G21" i="5"/>
  <c r="H21" i="5"/>
  <c r="F21" i="5"/>
  <c r="G22" i="5"/>
  <c r="H22" i="5"/>
  <c r="F22" i="5"/>
  <c r="H37" i="5" l="1"/>
</calcChain>
</file>

<file path=xl/sharedStrings.xml><?xml version="1.0" encoding="utf-8"?>
<sst xmlns="http://schemas.openxmlformats.org/spreadsheetml/2006/main" count="259" uniqueCount="80">
  <si>
    <t>Միջոցառման անվանումը՝</t>
  </si>
  <si>
    <t>Ծրագրի դասիչը</t>
  </si>
  <si>
    <t>Ծրագրի անվանումը</t>
  </si>
  <si>
    <t>Ծրագրի դասիչը՝</t>
  </si>
  <si>
    <t>Միջոցառման դասիչը՝</t>
  </si>
  <si>
    <t>Նկարագրությունը՝</t>
  </si>
  <si>
    <t>Արդյունքի չափորոշիչներ</t>
  </si>
  <si>
    <t>Միջոցառման վրա կատարվող ծախսը (հազար դրամ)</t>
  </si>
  <si>
    <t>Ցուցանիշներ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</si>
  <si>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</si>
  <si>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</si>
  <si>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 xml:space="preserve"> Ծառայությունների մատուցում </t>
  </si>
  <si>
    <t>1238</t>
  </si>
  <si>
    <t>2027թ</t>
  </si>
  <si>
    <t xml:space="preserve">Նախադպրոցական կրթություն </t>
  </si>
  <si>
    <t>2028թ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</si>
  <si>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</si>
  <si>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</si>
  <si>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</si>
  <si>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ընդգրկվածության՝ գրագիտության և համակողմանի զարգացման բարձր մակարդակի ապահովում</t>
  </si>
  <si>
    <t>Մարզպետարանի ենթակայության հանրակրթական ուսումնական հաստատություններ</t>
  </si>
  <si>
    <t>Տարրական ընդհանուր կրթության դասարանների թիվը</t>
  </si>
  <si>
    <t>Տարրական ընդհանուր կրթության դասարանների  սովորողների միջին տարեկան թիվը /մարդ/ , որից</t>
  </si>
  <si>
    <t>տղա</t>
  </si>
  <si>
    <t>աղջիկ</t>
  </si>
  <si>
    <t>Սնունդ ստացող երեխաների թիվը /մարդ/</t>
  </si>
  <si>
    <t>Գիտելիքների ստուգման արդյունքում սովորողների միջին գնահատականը</t>
  </si>
  <si>
    <t>Հիմնական ընդհանուր հանրակրթություն</t>
  </si>
  <si>
    <t>Պարտադիր կրթության երկրորդ մակարդակում սովորողների ընդգրկվածության՝ գրագիտության և համակողմանի զարգացման բարձր մակարդակի ապահովում</t>
  </si>
  <si>
    <t>Ծառայությունների մատուցում</t>
  </si>
  <si>
    <t>Միջնակարգ ընդհանուր հանրակրթություն</t>
  </si>
  <si>
    <t>Պարտադիր կրթության երրորդ մակարդակում սովորողների ընդգրկվածության՝ գրագիտության և համակողմանի զարգացման բարձր մակարդակի ապահովում</t>
  </si>
  <si>
    <t>Տրանսֆերտների տրամադրում</t>
  </si>
  <si>
    <t>տղամարդ</t>
  </si>
  <si>
    <t>կին</t>
  </si>
  <si>
    <t>Ատեստավորման միջոցով տարակարգի որակավորում ստացած ուսուցիչներին համապտասխան հավելավճարի տրամադրման ապահովում</t>
  </si>
  <si>
    <t xml:space="preserve">Տարակարգ ստացած ուսուցիչներին համաապատասխան հավելավճարի տրամադրման ապահովում </t>
  </si>
  <si>
    <t>Ատեստավորման արդյունքում որակավորում ստացած ուսուցիչներ</t>
  </si>
  <si>
    <t xml:space="preserve">Որոկավորման տարակարգ ստացած ուսուցիչների թիվը /մարդ/, որից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</si>
  <si>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</si>
  <si>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</si>
  <si>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 xml:space="preserve">ԲՏՃՄ ոլորտի (բացառությամբ մաթեմատիկական առարկաների) դասավանդող ուսուցիչներ (ՀՀ ԿԳՄՍ նախարարի 16.08.2023թ. N108-Ն հրաման) </t>
  </si>
  <si>
    <t xml:space="preserve">ՀՀ բոլոր ուսումնական հաստատություններում ԲՏՃՄ առարկաներ դասավանդող ուսուցիչների թիվը </t>
  </si>
  <si>
    <t>Վարձատրության բարձացված հստակ չափաքանակ, դրամ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</si>
  <si>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</si>
  <si>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</si>
  <si>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 xml:space="preserve">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</si>
  <si>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 xml:space="preserve">Մինչև 100 աշակերտ ունեցող դպրոցներում ուսուցիչների թիվը </t>
  </si>
  <si>
    <t xml:space="preserve">Հավելավճարի տոկոսը 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</si>
  <si>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</si>
  <si>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ուսուցիչներիմ համար ՀՀ մարզերի դպրոցներում մասնագիտական աշխատանքի հնարավորությունների ստեղծում և լրավճարի տրամադրում</t>
  </si>
  <si>
    <t>2023 թվականին Լեռնային Ղարաբաղից բռնի տեղահանված և ՀՀ մարզերի պետական հանրակրթական ուսումնական հաստատություններում դասավանդող ուսուցիչներ /ՀՀ կառավարության 12,10,2023թ. Թիվ 1756-Լ որոշում/</t>
  </si>
  <si>
    <t>ՀՀ մարզերի հանկարթկան դպրոցներում դասավանդող և ծրագրից օգտվող ուսուցիչների թիվը</t>
  </si>
  <si>
    <t>Հավելավճարի չափը,  տոկոս</t>
  </si>
  <si>
    <t>1192</t>
  </si>
  <si>
    <t>Կրթության որակի ապահովում</t>
  </si>
  <si>
    <t>Կամավոր ատեստավորման համակարգի ներդրում՛ ուղղված ուսուցիչների որակի բարձրացմանը</t>
  </si>
  <si>
    <t xml:space="preserve">Հանրակրթական դպրոցներում դասավանդող ուսուցիչների կամավոր ատեստավորման համակարգի գործարկում </t>
  </si>
  <si>
    <t>Մասնագիտացված կազմակերպություն</t>
  </si>
  <si>
    <t>Կամավոր ատեստավորմանը ընթացիկ տարում մասնակցած ուսուցիչների թիվը, մարդ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</si>
  <si>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</si>
  <si>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Կամավոր ատեստավորման արդյունքում միայն դրույքաչափի փոփոխություն ունեցող ուսուցիչների թվաքանակ (60-69 տոկոս)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</si>
  <si>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</si>
  <si>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</si>
  <si>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</si>
  <si>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 </t>
  </si>
  <si>
    <t>Վերապատրաստված ուսուցիչների թիվը</t>
  </si>
  <si>
    <t>Նախադպրոցական կրթության հասանելիության և որակի ապահովում</t>
  </si>
  <si>
    <t xml:space="preserve"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</si>
  <si>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 xml:space="preserve">Մարզպետարանի ենթակայության նախադպրոցական կրթություն իրականացնող ուսումնական հաստատություններ </t>
  </si>
  <si>
    <t>Խմբերի միջին տարեկան թիվը</t>
  </si>
  <si>
    <t>Ծառայությունը ստացող երեխաների միջին տարեկան թիվը /մարդ /, որից՛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</si>
  <si>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Times Armenian"/>
        <family val="1"/>
      </rPr>
      <t xml:space="preserve"> 21</t>
    </r>
  </si>
  <si>
    <r>
      <t>Միջոցառման ավարտի տարեթիվը</t>
    </r>
    <r>
      <rPr>
        <vertAlign val="superscript"/>
        <sz val="8"/>
        <color theme="1"/>
        <rFont val="Times Armenian"/>
        <family val="1"/>
      </rPr>
      <t>23</t>
    </r>
  </si>
  <si>
    <r>
      <t xml:space="preserve">Միջոցառման տեսակը </t>
    </r>
    <r>
      <rPr>
        <vertAlign val="superscript"/>
        <sz val="11"/>
        <color theme="1"/>
        <rFont val="Times Armenian"/>
        <family val="1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</si>
  <si>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Times Armenian"/>
        <family val="1"/>
      </rPr>
      <t>25</t>
    </r>
    <r>
      <rPr>
        <sz val="8"/>
        <color theme="1"/>
        <rFont val="Times Armenian"/>
        <family val="1"/>
      </rPr>
      <t>՝</t>
    </r>
  </si>
  <si>
    <r>
      <t>Արդյունքի չափորոշիչի տեսակը</t>
    </r>
    <r>
      <rPr>
        <vertAlign val="superscript"/>
        <sz val="8"/>
        <color rgb="FF000000"/>
        <rFont val="Times Armenian"/>
        <family val="1"/>
      </rPr>
      <t>26</t>
    </r>
  </si>
  <si>
    <t>2025թ.  (փաստացի) բազային տարի (հազ. դրամ)</t>
  </si>
  <si>
    <t>2026թ (պլան) (հազ. դրամ)</t>
  </si>
  <si>
    <t>2029թ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</si>
</sst>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Times Armenian"/>
      <family val="1"/>
    </font>
    <font>
      <sz val="11"/>
      <color theme="1"/>
      <name val="Times Armenian"/>
      <family val="1"/>
    </font>
    <font>
      <b/>
      <sz val="10"/>
      <color rgb="FF002060"/>
      <name val="Times Armenian"/>
      <family val="1"/>
    </font>
    <font>
      <vertAlign val="superscript"/>
      <sz val="11"/>
      <color theme="1"/>
      <name val="Times Armenian"/>
      <family val="1"/>
    </font>
    <font>
      <b/>
      <sz val="8"/>
      <color rgb="FF002060"/>
      <name val="Times Armenian"/>
      <family val="1"/>
    </font>
    <font>
      <b/>
      <sz val="8"/>
      <color theme="1"/>
      <name val="Times Armenian"/>
      <family val="1"/>
    </font>
    <font>
      <sz val="8"/>
      <color rgb="FF000000"/>
      <name val="Times Armenian"/>
      <family val="1"/>
    </font>
    <font>
      <sz val="11"/>
      <name val="Times Armenian"/>
      <family val="1"/>
    </font>
    <font>
      <i/>
      <sz val="8"/>
      <color rgb="FF000000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vertAlign val="superscript"/>
      <sz val="8"/>
      <color rgb="FF000000"/>
      <name val="Times Armenian"/>
      <family val="1"/>
    </font>
    <font>
      <i/>
      <sz val="8"/>
      <color theme="1"/>
      <name val="Times Armenian"/>
      <family val="1"/>
    </font>
    <font>
      <i/>
      <sz val="8"/>
      <name val="Times Armenian"/>
      <family val="1"/>
    </font>
    <font>
      <sz val="9"/>
      <color theme="1"/>
      <name val="Times Armeni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5" borderId="0" xfId="0" applyFont="1" applyFill="1" applyAlignment="1">
      <alignment vertical="center"/>
    </xf>
    <xf numFmtId="0" fontId="2" fillId="5" borderId="0" xfId="0" applyFont="1" applyFill="1"/>
    <xf numFmtId="0" fontId="5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/>
    <xf numFmtId="0" fontId="9" fillId="4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164" fontId="15" fillId="4" borderId="1" xfId="0" applyNumberFormat="1" applyFont="1" applyFill="1" applyBorder="1"/>
    <xf numFmtId="0" fontId="2" fillId="4" borderId="1" xfId="0" applyFont="1" applyFill="1" applyBorder="1" applyAlignment="1">
      <alignment wrapText="1"/>
    </xf>
    <xf numFmtId="0" fontId="7" fillId="6" borderId="0" xfId="0" applyFont="1" applyFill="1" applyBorder="1" applyAlignment="1">
      <alignment horizontal="justify" vertical="center" wrapText="1"/>
    </xf>
    <xf numFmtId="164" fontId="15" fillId="6" borderId="0" xfId="0" applyNumberFormat="1" applyFont="1" applyFill="1" applyBorder="1"/>
    <xf numFmtId="0" fontId="2" fillId="6" borderId="0" xfId="0" applyFont="1" applyFill="1" applyBorder="1" applyAlignment="1">
      <alignment wrapText="1"/>
    </xf>
    <xf numFmtId="164" fontId="15" fillId="4" borderId="1" xfId="0" applyNumberFormat="1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/>
    <xf numFmtId="164" fontId="15" fillId="4" borderId="1" xfId="0" applyNumberFormat="1" applyFont="1" applyFill="1" applyBorder="1" applyAlignment="1">
      <alignment horizontal="center"/>
    </xf>
    <xf numFmtId="49" fontId="8" fillId="6" borderId="0" xfId="0" applyNumberFormat="1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164" fontId="15" fillId="6" borderId="0" xfId="0" applyNumberFormat="1" applyFont="1" applyFill="1" applyBorder="1" applyAlignment="1">
      <alignment horizontal="center"/>
    </xf>
    <xf numFmtId="49" fontId="14" fillId="4" borderId="1" xfId="0" applyNumberFormat="1" applyFont="1" applyFill="1" applyBorder="1" applyAlignment="1">
      <alignment vertical="center" wrapText="1"/>
    </xf>
    <xf numFmtId="49" fontId="9" fillId="4" borderId="1" xfId="0" applyNumberFormat="1" applyFont="1" applyFill="1" applyBorder="1" applyAlignment="1">
      <alignment vertical="center" wrapText="1"/>
    </xf>
    <xf numFmtId="164" fontId="2" fillId="0" borderId="0" xfId="0" applyNumberFormat="1" applyFont="1"/>
    <xf numFmtId="164" fontId="15" fillId="0" borderId="0" xfId="0" applyNumberFormat="1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 wrapText="1"/>
    </xf>
    <xf numFmtId="0" fontId="13" fillId="4" borderId="2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5"/>
  <sheetViews>
    <sheetView tabSelected="1" workbookViewId="0">
      <selection activeCell="D164" sqref="D164:H164"/>
    </sheetView>
  </sheetViews>
  <sheetFormatPr defaultRowHeight="14.25" x14ac:dyDescent="0.2"/>
  <cols>
    <col min="1" max="1" width="9.140625" style="2"/>
    <col min="2" max="2" width="37.7109375" style="2" customWidth="1"/>
    <col min="3" max="3" width="56.28515625" style="2" customWidth="1"/>
    <col min="4" max="4" width="14" style="2" customWidth="1"/>
    <col min="5" max="5" width="12" style="2" customWidth="1"/>
    <col min="6" max="6" width="10.5703125" style="2" bestFit="1" customWidth="1"/>
    <col min="7" max="7" width="9.5703125" style="2" bestFit="1" customWidth="1"/>
    <col min="8" max="8" width="12.42578125" style="2" customWidth="1"/>
    <col min="9" max="9" width="13.85546875" style="2" customWidth="1"/>
    <col min="10" max="16384" width="9.140625" style="2"/>
  </cols>
  <sheetData>
    <row r="1" spans="1:9" x14ac:dyDescent="0.2">
      <c r="A1" s="1" t="s">
        <v>9</v>
      </c>
    </row>
    <row r="3" spans="1:9" ht="16.5" x14ac:dyDescent="0.2">
      <c r="A3" s="3" t="s">
        <v>72</v>
      </c>
      <c r="B3" s="4"/>
      <c r="C3" s="5"/>
      <c r="D3" s="5"/>
      <c r="E3" s="5"/>
      <c r="F3" s="6"/>
      <c r="G3" s="6"/>
      <c r="H3" s="6"/>
      <c r="I3" s="3"/>
    </row>
    <row r="6" spans="1:9" x14ac:dyDescent="0.2">
      <c r="B6" s="7" t="s">
        <v>1</v>
      </c>
      <c r="C6" s="7" t="s">
        <v>2</v>
      </c>
    </row>
    <row r="7" spans="1:9" x14ac:dyDescent="0.2">
      <c r="B7" s="8" t="s">
        <v>16</v>
      </c>
      <c r="C7" s="9" t="s">
        <v>17</v>
      </c>
    </row>
    <row r="10" spans="1:9" x14ac:dyDescent="0.2">
      <c r="B10" s="10" t="s">
        <v>3</v>
      </c>
      <c r="C10" s="11">
        <v>1146</v>
      </c>
      <c r="D10" s="45" t="s">
        <v>8</v>
      </c>
      <c r="E10" s="45"/>
      <c r="F10" s="45"/>
      <c r="G10" s="45"/>
      <c r="H10" s="45"/>
      <c r="I10" s="45"/>
    </row>
    <row r="11" spans="1:9" ht="15" customHeight="1" x14ac:dyDescent="0.2">
      <c r="B11" s="10" t="s">
        <v>4</v>
      </c>
      <c r="C11" s="11">
        <v>11001</v>
      </c>
      <c r="D11" s="46" t="s">
        <v>77</v>
      </c>
      <c r="E11" s="46" t="s">
        <v>78</v>
      </c>
      <c r="F11" s="45" t="s">
        <v>13</v>
      </c>
      <c r="G11" s="45" t="s">
        <v>15</v>
      </c>
      <c r="H11" s="45" t="s">
        <v>79</v>
      </c>
      <c r="I11" s="50" t="s">
        <v>73</v>
      </c>
    </row>
    <row r="12" spans="1:9" x14ac:dyDescent="0.2">
      <c r="B12" s="10" t="s">
        <v>0</v>
      </c>
      <c r="C12" s="12" t="s">
        <v>18</v>
      </c>
      <c r="D12" s="47"/>
      <c r="E12" s="47"/>
      <c r="F12" s="45"/>
      <c r="G12" s="45"/>
      <c r="H12" s="45"/>
      <c r="I12" s="50"/>
    </row>
    <row r="13" spans="1:9" ht="21" x14ac:dyDescent="0.2">
      <c r="B13" s="10" t="s">
        <v>5</v>
      </c>
      <c r="C13" s="12" t="s">
        <v>19</v>
      </c>
      <c r="D13" s="47"/>
      <c r="E13" s="47"/>
      <c r="F13" s="45"/>
      <c r="G13" s="45"/>
      <c r="H13" s="45"/>
      <c r="I13" s="50"/>
    </row>
    <row r="14" spans="1:9" ht="16.5" x14ac:dyDescent="0.2">
      <c r="B14" s="10" t="s">
        <v>74</v>
      </c>
      <c r="C14" s="12" t="s">
        <v>29</v>
      </c>
      <c r="D14" s="47"/>
      <c r="E14" s="47"/>
      <c r="F14" s="45"/>
      <c r="G14" s="45"/>
      <c r="H14" s="45"/>
      <c r="I14" s="50"/>
    </row>
    <row r="15" spans="1:9" ht="21" x14ac:dyDescent="0.2">
      <c r="B15" s="13" t="s">
        <v>75</v>
      </c>
      <c r="C15" s="14" t="s">
        <v>20</v>
      </c>
      <c r="D15" s="48"/>
      <c r="E15" s="48"/>
      <c r="F15" s="49"/>
      <c r="G15" s="49"/>
      <c r="H15" s="49"/>
      <c r="I15" s="51"/>
    </row>
    <row r="16" spans="1:9" x14ac:dyDescent="0.2">
      <c r="B16" s="42" t="s">
        <v>6</v>
      </c>
      <c r="C16" s="43"/>
      <c r="D16" s="15"/>
      <c r="E16" s="15"/>
      <c r="F16" s="15"/>
      <c r="G16" s="15"/>
      <c r="H16" s="15"/>
      <c r="I16" s="16"/>
    </row>
    <row r="17" spans="2:9" x14ac:dyDescent="0.2">
      <c r="B17" s="17" t="s">
        <v>76</v>
      </c>
      <c r="C17" s="18" t="s">
        <v>10</v>
      </c>
      <c r="D17" s="19"/>
      <c r="E17" s="19"/>
      <c r="F17" s="19"/>
      <c r="G17" s="19"/>
      <c r="H17" s="19"/>
      <c r="I17" s="20"/>
    </row>
    <row r="18" spans="2:9" x14ac:dyDescent="0.2">
      <c r="B18" s="54" t="s">
        <v>21</v>
      </c>
      <c r="C18" s="55"/>
      <c r="D18" s="21">
        <v>359</v>
      </c>
      <c r="E18" s="21">
        <v>363</v>
      </c>
      <c r="F18" s="21">
        <v>366</v>
      </c>
      <c r="G18" s="21">
        <v>322</v>
      </c>
      <c r="H18" s="21">
        <v>373</v>
      </c>
      <c r="I18" s="22"/>
    </row>
    <row r="19" spans="2:9" x14ac:dyDescent="0.2">
      <c r="B19" s="54" t="s">
        <v>22</v>
      </c>
      <c r="C19" s="55"/>
      <c r="D19" s="23">
        <v>5792</v>
      </c>
      <c r="E19" s="23">
        <v>5851</v>
      </c>
      <c r="F19" s="23">
        <v>5729</v>
      </c>
      <c r="G19" s="23">
        <v>5756</v>
      </c>
      <c r="H19" s="23">
        <v>5824</v>
      </c>
      <c r="I19" s="22"/>
    </row>
    <row r="20" spans="2:9" x14ac:dyDescent="0.2">
      <c r="B20" s="54" t="s">
        <v>23</v>
      </c>
      <c r="C20" s="55"/>
      <c r="D20" s="23">
        <v>3012</v>
      </c>
      <c r="E20" s="23">
        <v>3041</v>
      </c>
      <c r="F20" s="23">
        <v>2978</v>
      </c>
      <c r="G20" s="23">
        <v>2992</v>
      </c>
      <c r="H20" s="23">
        <v>3027</v>
      </c>
      <c r="I20" s="22"/>
    </row>
    <row r="21" spans="2:9" x14ac:dyDescent="0.2">
      <c r="B21" s="54" t="s">
        <v>24</v>
      </c>
      <c r="C21" s="55"/>
      <c r="D21" s="23">
        <v>2780</v>
      </c>
      <c r="E21" s="23">
        <v>2810</v>
      </c>
      <c r="F21" s="23">
        <f>F19-F20</f>
        <v>2751</v>
      </c>
      <c r="G21" s="23">
        <f t="shared" ref="G21:H21" si="0">G19-G20</f>
        <v>2764</v>
      </c>
      <c r="H21" s="23">
        <f t="shared" si="0"/>
        <v>2797</v>
      </c>
      <c r="I21" s="22"/>
    </row>
    <row r="22" spans="2:9" x14ac:dyDescent="0.2">
      <c r="B22" s="24" t="s">
        <v>25</v>
      </c>
      <c r="C22" s="25"/>
      <c r="D22" s="23">
        <v>5922</v>
      </c>
      <c r="E22" s="23">
        <v>6017</v>
      </c>
      <c r="F22" s="23">
        <f>F19+F157</f>
        <v>5864</v>
      </c>
      <c r="G22" s="23">
        <f>G19+G157</f>
        <v>5906</v>
      </c>
      <c r="H22" s="23">
        <f>H19+H157</f>
        <v>5977</v>
      </c>
      <c r="I22" s="22"/>
    </row>
    <row r="23" spans="2:9" x14ac:dyDescent="0.2">
      <c r="B23" s="54" t="s">
        <v>26</v>
      </c>
      <c r="C23" s="55"/>
      <c r="D23" s="23">
        <v>8</v>
      </c>
      <c r="E23" s="23">
        <v>8</v>
      </c>
      <c r="F23" s="23">
        <v>8</v>
      </c>
      <c r="G23" s="23">
        <v>8</v>
      </c>
      <c r="H23" s="23">
        <v>8</v>
      </c>
      <c r="I23" s="22"/>
    </row>
    <row r="24" spans="2:9" x14ac:dyDescent="0.2">
      <c r="B24" s="44" t="s">
        <v>7</v>
      </c>
      <c r="C24" s="44"/>
      <c r="D24" s="26">
        <v>2252816.7000000002</v>
      </c>
      <c r="E24" s="26">
        <v>2263226.7999999998</v>
      </c>
      <c r="F24" s="26">
        <v>2301641.4</v>
      </c>
      <c r="G24" s="26">
        <v>2301933.5</v>
      </c>
      <c r="H24" s="26">
        <v>2314919.5</v>
      </c>
      <c r="I24" s="27"/>
    </row>
    <row r="25" spans="2:9" x14ac:dyDescent="0.2">
      <c r="B25" s="28"/>
      <c r="C25" s="28"/>
      <c r="D25" s="29"/>
      <c r="E25" s="29"/>
      <c r="F25" s="29"/>
      <c r="G25" s="29"/>
      <c r="H25" s="29"/>
      <c r="I25" s="30"/>
    </row>
    <row r="26" spans="2:9" x14ac:dyDescent="0.2">
      <c r="B26" s="10" t="s">
        <v>3</v>
      </c>
      <c r="C26" s="11">
        <v>1146</v>
      </c>
      <c r="D26" s="45" t="s">
        <v>8</v>
      </c>
      <c r="E26" s="45"/>
      <c r="F26" s="45"/>
      <c r="G26" s="45"/>
      <c r="H26" s="45"/>
      <c r="I26" s="45"/>
    </row>
    <row r="27" spans="2:9" ht="15" customHeight="1" x14ac:dyDescent="0.2">
      <c r="B27" s="10" t="s">
        <v>4</v>
      </c>
      <c r="C27" s="11">
        <v>11002</v>
      </c>
      <c r="D27" s="46" t="s">
        <v>77</v>
      </c>
      <c r="E27" s="46" t="s">
        <v>78</v>
      </c>
      <c r="F27" s="45" t="s">
        <v>13</v>
      </c>
      <c r="G27" s="45" t="s">
        <v>15</v>
      </c>
      <c r="H27" s="45" t="s">
        <v>79</v>
      </c>
      <c r="I27" s="50" t="s">
        <v>73</v>
      </c>
    </row>
    <row r="28" spans="2:9" x14ac:dyDescent="0.2">
      <c r="B28" s="10" t="s">
        <v>0</v>
      </c>
      <c r="C28" s="12" t="s">
        <v>27</v>
      </c>
      <c r="D28" s="47"/>
      <c r="E28" s="47"/>
      <c r="F28" s="45"/>
      <c r="G28" s="45"/>
      <c r="H28" s="45"/>
      <c r="I28" s="50"/>
    </row>
    <row r="29" spans="2:9" ht="21" x14ac:dyDescent="0.2">
      <c r="B29" s="10" t="s">
        <v>5</v>
      </c>
      <c r="C29" s="12" t="s">
        <v>28</v>
      </c>
      <c r="D29" s="47"/>
      <c r="E29" s="47"/>
      <c r="F29" s="45"/>
      <c r="G29" s="45"/>
      <c r="H29" s="45"/>
      <c r="I29" s="50"/>
    </row>
    <row r="30" spans="2:9" ht="16.5" x14ac:dyDescent="0.2">
      <c r="B30" s="10" t="s">
        <v>74</v>
      </c>
      <c r="C30" s="12" t="s">
        <v>29</v>
      </c>
      <c r="D30" s="47"/>
      <c r="E30" s="47"/>
      <c r="F30" s="45"/>
      <c r="G30" s="45"/>
      <c r="H30" s="45"/>
      <c r="I30" s="50"/>
    </row>
    <row r="31" spans="2:9" ht="21" x14ac:dyDescent="0.2">
      <c r="B31" s="13" t="s">
        <v>75</v>
      </c>
      <c r="C31" s="14" t="s">
        <v>20</v>
      </c>
      <c r="D31" s="48"/>
      <c r="E31" s="48"/>
      <c r="F31" s="49"/>
      <c r="G31" s="49"/>
      <c r="H31" s="49"/>
      <c r="I31" s="51"/>
    </row>
    <row r="32" spans="2:9" x14ac:dyDescent="0.2">
      <c r="B32" s="42" t="s">
        <v>6</v>
      </c>
      <c r="C32" s="43"/>
      <c r="D32" s="15"/>
      <c r="E32" s="15"/>
      <c r="F32" s="15"/>
      <c r="G32" s="15"/>
      <c r="H32" s="15"/>
      <c r="I32" s="16"/>
    </row>
    <row r="33" spans="2:9" x14ac:dyDescent="0.2">
      <c r="B33" s="17" t="s">
        <v>76</v>
      </c>
      <c r="C33" s="18" t="s">
        <v>10</v>
      </c>
      <c r="D33" s="19"/>
      <c r="E33" s="19"/>
      <c r="F33" s="19"/>
      <c r="G33" s="19"/>
      <c r="H33" s="19"/>
      <c r="I33" s="20"/>
    </row>
    <row r="34" spans="2:9" x14ac:dyDescent="0.2">
      <c r="B34" s="54" t="s">
        <v>21</v>
      </c>
      <c r="C34" s="55"/>
      <c r="D34" s="21">
        <v>455</v>
      </c>
      <c r="E34" s="21">
        <v>452</v>
      </c>
      <c r="F34" s="21">
        <v>457</v>
      </c>
      <c r="G34" s="21">
        <v>454</v>
      </c>
      <c r="H34" s="21">
        <v>455</v>
      </c>
      <c r="I34" s="22"/>
    </row>
    <row r="35" spans="2:9" x14ac:dyDescent="0.2">
      <c r="B35" s="54" t="s">
        <v>22</v>
      </c>
      <c r="C35" s="55"/>
      <c r="D35" s="23">
        <v>7565</v>
      </c>
      <c r="E35" s="23">
        <v>7534</v>
      </c>
      <c r="F35" s="23">
        <v>7449</v>
      </c>
      <c r="G35" s="23">
        <v>7393</v>
      </c>
      <c r="H35" s="23">
        <v>7346</v>
      </c>
      <c r="I35" s="22"/>
    </row>
    <row r="36" spans="2:9" x14ac:dyDescent="0.2">
      <c r="B36" s="54" t="s">
        <v>23</v>
      </c>
      <c r="C36" s="55"/>
      <c r="D36" s="23">
        <v>3934</v>
      </c>
      <c r="E36" s="23">
        <v>3917</v>
      </c>
      <c r="F36" s="23">
        <v>3872</v>
      </c>
      <c r="G36" s="23">
        <v>3842</v>
      </c>
      <c r="H36" s="23">
        <v>3817</v>
      </c>
      <c r="I36" s="22"/>
    </row>
    <row r="37" spans="2:9" x14ac:dyDescent="0.2">
      <c r="B37" s="54" t="s">
        <v>24</v>
      </c>
      <c r="C37" s="55"/>
      <c r="D37" s="23">
        <v>3631</v>
      </c>
      <c r="E37" s="23">
        <v>3617</v>
      </c>
      <c r="F37" s="23">
        <f>F35-F36</f>
        <v>3577</v>
      </c>
      <c r="G37" s="23">
        <f t="shared" ref="G37:H37" si="1">G35-G36</f>
        <v>3551</v>
      </c>
      <c r="H37" s="23">
        <f t="shared" si="1"/>
        <v>3529</v>
      </c>
      <c r="I37" s="22"/>
    </row>
    <row r="38" spans="2:9" x14ac:dyDescent="0.2">
      <c r="B38" s="54" t="s">
        <v>26</v>
      </c>
      <c r="C38" s="55"/>
      <c r="D38" s="23">
        <v>13</v>
      </c>
      <c r="E38" s="23">
        <v>13</v>
      </c>
      <c r="F38" s="23">
        <v>13</v>
      </c>
      <c r="G38" s="23">
        <v>13</v>
      </c>
      <c r="H38" s="23">
        <v>13</v>
      </c>
      <c r="I38" s="22"/>
    </row>
    <row r="39" spans="2:9" x14ac:dyDescent="0.2">
      <c r="B39" s="44" t="s">
        <v>7</v>
      </c>
      <c r="C39" s="44"/>
      <c r="D39" s="26">
        <v>2855241.3</v>
      </c>
      <c r="E39" s="26">
        <v>2827145.3</v>
      </c>
      <c r="F39" s="26">
        <v>2988980.9</v>
      </c>
      <c r="G39" s="26">
        <v>2959628.7</v>
      </c>
      <c r="H39" s="26">
        <v>2922111.5</v>
      </c>
      <c r="I39" s="27"/>
    </row>
    <row r="40" spans="2:9" x14ac:dyDescent="0.2">
      <c r="B40" s="28"/>
      <c r="C40" s="28"/>
      <c r="D40" s="29"/>
      <c r="E40" s="29"/>
      <c r="F40" s="29"/>
      <c r="G40" s="29"/>
      <c r="H40" s="29"/>
      <c r="I40" s="30"/>
    </row>
    <row r="41" spans="2:9" x14ac:dyDescent="0.2">
      <c r="B41" s="10" t="s">
        <v>3</v>
      </c>
      <c r="C41" s="11">
        <v>1146</v>
      </c>
      <c r="D41" s="45" t="s">
        <v>8</v>
      </c>
      <c r="E41" s="45"/>
      <c r="F41" s="45"/>
      <c r="G41" s="45"/>
      <c r="H41" s="45"/>
      <c r="I41" s="45"/>
    </row>
    <row r="42" spans="2:9" ht="15" customHeight="1" x14ac:dyDescent="0.2">
      <c r="B42" s="10" t="s">
        <v>4</v>
      </c>
      <c r="C42" s="11">
        <v>11003</v>
      </c>
      <c r="D42" s="46" t="s">
        <v>77</v>
      </c>
      <c r="E42" s="46" t="s">
        <v>78</v>
      </c>
      <c r="F42" s="45" t="s">
        <v>13</v>
      </c>
      <c r="G42" s="45" t="s">
        <v>15</v>
      </c>
      <c r="H42" s="45" t="s">
        <v>79</v>
      </c>
      <c r="I42" s="50" t="s">
        <v>73</v>
      </c>
    </row>
    <row r="43" spans="2:9" x14ac:dyDescent="0.2">
      <c r="B43" s="10" t="s">
        <v>0</v>
      </c>
      <c r="C43" s="12" t="s">
        <v>30</v>
      </c>
      <c r="D43" s="47"/>
      <c r="E43" s="47"/>
      <c r="F43" s="45"/>
      <c r="G43" s="45"/>
      <c r="H43" s="45"/>
      <c r="I43" s="50"/>
    </row>
    <row r="44" spans="2:9" ht="21" x14ac:dyDescent="0.2">
      <c r="B44" s="10" t="s">
        <v>5</v>
      </c>
      <c r="C44" s="12" t="s">
        <v>31</v>
      </c>
      <c r="D44" s="47"/>
      <c r="E44" s="47"/>
      <c r="F44" s="45"/>
      <c r="G44" s="45"/>
      <c r="H44" s="45"/>
      <c r="I44" s="50"/>
    </row>
    <row r="45" spans="2:9" ht="16.5" x14ac:dyDescent="0.2">
      <c r="B45" s="10" t="s">
        <v>74</v>
      </c>
      <c r="C45" s="12" t="s">
        <v>29</v>
      </c>
      <c r="D45" s="47"/>
      <c r="E45" s="47"/>
      <c r="F45" s="45"/>
      <c r="G45" s="45"/>
      <c r="H45" s="45"/>
      <c r="I45" s="50"/>
    </row>
    <row r="46" spans="2:9" ht="21" x14ac:dyDescent="0.2">
      <c r="B46" s="13" t="s">
        <v>75</v>
      </c>
      <c r="C46" s="14" t="s">
        <v>20</v>
      </c>
      <c r="D46" s="48"/>
      <c r="E46" s="48"/>
      <c r="F46" s="49"/>
      <c r="G46" s="49"/>
      <c r="H46" s="49"/>
      <c r="I46" s="51"/>
    </row>
    <row r="47" spans="2:9" x14ac:dyDescent="0.2">
      <c r="B47" s="42" t="s">
        <v>6</v>
      </c>
      <c r="C47" s="43"/>
      <c r="D47" s="15"/>
      <c r="E47" s="15"/>
      <c r="F47" s="15"/>
      <c r="G47" s="15"/>
      <c r="H47" s="15"/>
      <c r="I47" s="16"/>
    </row>
    <row r="48" spans="2:9" x14ac:dyDescent="0.2">
      <c r="B48" s="17" t="s">
        <v>76</v>
      </c>
      <c r="C48" s="18" t="s">
        <v>10</v>
      </c>
      <c r="D48" s="19"/>
      <c r="E48" s="19"/>
      <c r="F48" s="19"/>
      <c r="G48" s="19"/>
      <c r="H48" s="19"/>
      <c r="I48" s="20"/>
    </row>
    <row r="49" spans="2:9" x14ac:dyDescent="0.2">
      <c r="B49" s="54" t="s">
        <v>21</v>
      </c>
      <c r="C49" s="55"/>
      <c r="D49" s="21">
        <v>172</v>
      </c>
      <c r="E49" s="21">
        <v>183</v>
      </c>
      <c r="F49" s="21">
        <v>184</v>
      </c>
      <c r="G49" s="21">
        <v>186</v>
      </c>
      <c r="H49" s="21">
        <v>185</v>
      </c>
      <c r="I49" s="22"/>
    </row>
    <row r="50" spans="2:9" x14ac:dyDescent="0.2">
      <c r="B50" s="54" t="s">
        <v>22</v>
      </c>
      <c r="C50" s="55"/>
      <c r="D50" s="23">
        <v>2230</v>
      </c>
      <c r="E50" s="23">
        <v>2612</v>
      </c>
      <c r="F50" s="23">
        <v>2530</v>
      </c>
      <c r="G50" s="23">
        <v>2648</v>
      </c>
      <c r="H50" s="23">
        <v>2719</v>
      </c>
      <c r="I50" s="22"/>
    </row>
    <row r="51" spans="2:9" x14ac:dyDescent="0.2">
      <c r="B51" s="54" t="s">
        <v>23</v>
      </c>
      <c r="C51" s="55"/>
      <c r="D51" s="23">
        <v>1160</v>
      </c>
      <c r="E51" s="23">
        <v>1358</v>
      </c>
      <c r="F51" s="23">
        <v>1315</v>
      </c>
      <c r="G51" s="23">
        <v>1376</v>
      </c>
      <c r="H51" s="23">
        <v>1412</v>
      </c>
      <c r="I51" s="22"/>
    </row>
    <row r="52" spans="2:9" x14ac:dyDescent="0.2">
      <c r="B52" s="54" t="s">
        <v>24</v>
      </c>
      <c r="C52" s="55"/>
      <c r="D52" s="23">
        <v>1070</v>
      </c>
      <c r="E52" s="23">
        <v>1254</v>
      </c>
      <c r="F52" s="23">
        <f>F50-F51</f>
        <v>1215</v>
      </c>
      <c r="G52" s="23">
        <f t="shared" ref="G52:H52" si="2">G50-G51</f>
        <v>1272</v>
      </c>
      <c r="H52" s="23">
        <f t="shared" si="2"/>
        <v>1307</v>
      </c>
      <c r="I52" s="22"/>
    </row>
    <row r="53" spans="2:9" x14ac:dyDescent="0.2">
      <c r="B53" s="54" t="s">
        <v>26</v>
      </c>
      <c r="C53" s="55"/>
      <c r="D53" s="23">
        <v>13</v>
      </c>
      <c r="E53" s="23">
        <v>13</v>
      </c>
      <c r="F53" s="23">
        <v>13</v>
      </c>
      <c r="G53" s="23">
        <v>13</v>
      </c>
      <c r="H53" s="23">
        <v>13</v>
      </c>
      <c r="I53" s="22"/>
    </row>
    <row r="54" spans="2:9" x14ac:dyDescent="0.2">
      <c r="B54" s="44" t="s">
        <v>7</v>
      </c>
      <c r="C54" s="44"/>
      <c r="D54" s="26">
        <v>1079344</v>
      </c>
      <c r="E54" s="26">
        <v>1167682.7</v>
      </c>
      <c r="F54" s="26">
        <v>1015244.6</v>
      </c>
      <c r="G54" s="26">
        <v>1062430.8</v>
      </c>
      <c r="H54" s="26">
        <v>1087885.6000000001</v>
      </c>
      <c r="I54" s="27"/>
    </row>
    <row r="55" spans="2:9" x14ac:dyDescent="0.2">
      <c r="B55" s="28"/>
      <c r="C55" s="28"/>
      <c r="D55" s="29"/>
      <c r="E55" s="29"/>
      <c r="F55" s="29"/>
      <c r="G55" s="29"/>
      <c r="H55" s="29"/>
      <c r="I55" s="30"/>
    </row>
    <row r="56" spans="2:9" x14ac:dyDescent="0.2">
      <c r="B56" s="28"/>
      <c r="C56" s="28"/>
      <c r="D56" s="29"/>
      <c r="E56" s="29"/>
      <c r="F56" s="29"/>
      <c r="G56" s="29"/>
      <c r="H56" s="29"/>
      <c r="I56" s="30"/>
    </row>
    <row r="57" spans="2:9" x14ac:dyDescent="0.2">
      <c r="B57" s="28"/>
      <c r="C57" s="28"/>
      <c r="D57" s="32"/>
      <c r="E57" s="32"/>
      <c r="F57" s="32"/>
      <c r="G57" s="32"/>
      <c r="H57" s="32"/>
      <c r="I57" s="30"/>
    </row>
    <row r="58" spans="2:9" x14ac:dyDescent="0.2">
      <c r="B58" s="28"/>
      <c r="C58" s="28"/>
      <c r="D58" s="32"/>
      <c r="E58" s="32"/>
      <c r="F58" s="32"/>
      <c r="G58" s="32"/>
      <c r="H58" s="32"/>
      <c r="I58" s="30"/>
    </row>
    <row r="59" spans="2:9" x14ac:dyDescent="0.2">
      <c r="B59" s="10" t="s">
        <v>3</v>
      </c>
      <c r="C59" s="11">
        <v>1146</v>
      </c>
      <c r="D59" s="45" t="s">
        <v>8</v>
      </c>
      <c r="E59" s="45"/>
      <c r="F59" s="45"/>
      <c r="G59" s="45"/>
      <c r="H59" s="45"/>
      <c r="I59" s="45"/>
    </row>
    <row r="60" spans="2:9" ht="15" customHeight="1" x14ac:dyDescent="0.2">
      <c r="B60" s="10" t="s">
        <v>4</v>
      </c>
      <c r="C60" s="11">
        <v>12004</v>
      </c>
      <c r="D60" s="46" t="s">
        <v>77</v>
      </c>
      <c r="E60" s="46" t="s">
        <v>78</v>
      </c>
      <c r="F60" s="45" t="s">
        <v>13</v>
      </c>
      <c r="G60" s="45" t="s">
        <v>15</v>
      </c>
      <c r="H60" s="45" t="s">
        <v>79</v>
      </c>
      <c r="I60" s="50" t="s">
        <v>73</v>
      </c>
    </row>
    <row r="61" spans="2:9" ht="21" x14ac:dyDescent="0.2">
      <c r="B61" s="10" t="s">
        <v>0</v>
      </c>
      <c r="C61" s="12" t="s">
        <v>35</v>
      </c>
      <c r="D61" s="47"/>
      <c r="E61" s="47"/>
      <c r="F61" s="45"/>
      <c r="G61" s="45"/>
      <c r="H61" s="45"/>
      <c r="I61" s="50"/>
    </row>
    <row r="62" spans="2:9" ht="21" x14ac:dyDescent="0.2">
      <c r="B62" s="10" t="s">
        <v>5</v>
      </c>
      <c r="C62" s="12" t="s">
        <v>36</v>
      </c>
      <c r="D62" s="47"/>
      <c r="E62" s="47"/>
      <c r="F62" s="45"/>
      <c r="G62" s="45"/>
      <c r="H62" s="45"/>
      <c r="I62" s="50"/>
    </row>
    <row r="63" spans="2:9" ht="16.5" x14ac:dyDescent="0.2">
      <c r="B63" s="10" t="s">
        <v>74</v>
      </c>
      <c r="C63" s="12" t="s">
        <v>32</v>
      </c>
      <c r="D63" s="47"/>
      <c r="E63" s="47"/>
      <c r="F63" s="45"/>
      <c r="G63" s="45"/>
      <c r="H63" s="45"/>
      <c r="I63" s="50"/>
    </row>
    <row r="64" spans="2:9" x14ac:dyDescent="0.2">
      <c r="B64" s="33" t="s">
        <v>75</v>
      </c>
      <c r="C64" s="11" t="s">
        <v>37</v>
      </c>
      <c r="D64" s="48"/>
      <c r="E64" s="48"/>
      <c r="F64" s="49"/>
      <c r="G64" s="49"/>
      <c r="H64" s="49"/>
      <c r="I64" s="50"/>
    </row>
    <row r="65" spans="2:9" x14ac:dyDescent="0.2">
      <c r="B65" s="42" t="s">
        <v>6</v>
      </c>
      <c r="C65" s="43"/>
      <c r="D65" s="15"/>
      <c r="E65" s="15"/>
      <c r="F65" s="15"/>
      <c r="G65" s="15"/>
      <c r="H65" s="15"/>
      <c r="I65" s="16"/>
    </row>
    <row r="66" spans="2:9" x14ac:dyDescent="0.2">
      <c r="B66" s="17" t="s">
        <v>76</v>
      </c>
      <c r="C66" s="18" t="s">
        <v>10</v>
      </c>
      <c r="D66" s="19"/>
      <c r="E66" s="19"/>
      <c r="F66" s="19"/>
      <c r="G66" s="19"/>
      <c r="H66" s="19"/>
      <c r="I66" s="20"/>
    </row>
    <row r="67" spans="2:9" x14ac:dyDescent="0.2">
      <c r="B67" s="54" t="s">
        <v>38</v>
      </c>
      <c r="C67" s="55"/>
      <c r="D67" s="21">
        <v>67</v>
      </c>
      <c r="E67" s="21">
        <v>56</v>
      </c>
      <c r="F67" s="21">
        <v>76</v>
      </c>
      <c r="G67" s="21">
        <v>86</v>
      </c>
      <c r="H67" s="21">
        <v>96</v>
      </c>
      <c r="I67" s="22"/>
    </row>
    <row r="68" spans="2:9" x14ac:dyDescent="0.2">
      <c r="B68" s="24" t="s">
        <v>33</v>
      </c>
      <c r="C68" s="25"/>
      <c r="D68" s="23">
        <v>1</v>
      </c>
      <c r="E68" s="23">
        <v>2</v>
      </c>
      <c r="F68" s="23">
        <v>6</v>
      </c>
      <c r="G68" s="23">
        <v>8</v>
      </c>
      <c r="H68" s="23">
        <v>10</v>
      </c>
      <c r="I68" s="22"/>
    </row>
    <row r="69" spans="2:9" x14ac:dyDescent="0.2">
      <c r="B69" s="24" t="s">
        <v>34</v>
      </c>
      <c r="C69" s="25"/>
      <c r="D69" s="23">
        <v>66</v>
      </c>
      <c r="E69" s="23">
        <v>54</v>
      </c>
      <c r="F69" s="23">
        <v>70</v>
      </c>
      <c r="G69" s="23">
        <v>78</v>
      </c>
      <c r="H69" s="23">
        <v>86</v>
      </c>
      <c r="I69" s="22"/>
    </row>
    <row r="70" spans="2:9" x14ac:dyDescent="0.2">
      <c r="B70" s="44" t="s">
        <v>7</v>
      </c>
      <c r="C70" s="44"/>
      <c r="D70" s="31">
        <v>21249.4</v>
      </c>
      <c r="E70" s="31">
        <v>12600</v>
      </c>
      <c r="F70" s="31">
        <v>39996.800000000003</v>
      </c>
      <c r="G70" s="31">
        <v>49370.5</v>
      </c>
      <c r="H70" s="31">
        <v>58744.2</v>
      </c>
      <c r="I70" s="27"/>
    </row>
    <row r="71" spans="2:9" x14ac:dyDescent="0.2">
      <c r="B71" s="28"/>
      <c r="C71" s="28"/>
      <c r="D71" s="29"/>
      <c r="E71" s="29"/>
      <c r="F71" s="29"/>
      <c r="G71" s="29"/>
      <c r="H71" s="29"/>
      <c r="I71" s="30"/>
    </row>
    <row r="72" spans="2:9" x14ac:dyDescent="0.2">
      <c r="B72" s="28"/>
      <c r="C72" s="28"/>
      <c r="D72" s="29"/>
      <c r="E72" s="29"/>
      <c r="F72" s="29"/>
      <c r="G72" s="29"/>
      <c r="H72" s="29"/>
      <c r="I72" s="30"/>
    </row>
    <row r="73" spans="2:9" x14ac:dyDescent="0.2">
      <c r="B73" s="10" t="s">
        <v>3</v>
      </c>
      <c r="C73" s="11">
        <v>1146</v>
      </c>
      <c r="D73" s="45" t="s">
        <v>8</v>
      </c>
      <c r="E73" s="45"/>
      <c r="F73" s="45"/>
      <c r="G73" s="45"/>
      <c r="H73" s="45"/>
      <c r="I73" s="45"/>
    </row>
    <row r="74" spans="2:9" ht="15" customHeight="1" x14ac:dyDescent="0.2">
      <c r="B74" s="10" t="s">
        <v>4</v>
      </c>
      <c r="C74" s="11">
        <v>12015</v>
      </c>
      <c r="D74" s="46" t="s">
        <v>77</v>
      </c>
      <c r="E74" s="46" t="s">
        <v>78</v>
      </c>
      <c r="F74" s="45" t="s">
        <v>13</v>
      </c>
      <c r="G74" s="45" t="s">
        <v>15</v>
      </c>
      <c r="H74" s="45" t="s">
        <v>79</v>
      </c>
      <c r="I74" s="50" t="s">
        <v>73</v>
      </c>
    </row>
    <row r="75" spans="2:9" ht="31.5" x14ac:dyDescent="0.2">
      <c r="B75" s="10" t="s">
        <v>0</v>
      </c>
      <c r="C75" s="12" t="s">
        <v>39</v>
      </c>
      <c r="D75" s="47"/>
      <c r="E75" s="47"/>
      <c r="F75" s="45"/>
      <c r="G75" s="45"/>
      <c r="H75" s="45"/>
      <c r="I75" s="50"/>
    </row>
    <row r="76" spans="2:9" ht="31.5" x14ac:dyDescent="0.2">
      <c r="B76" s="10" t="s">
        <v>5</v>
      </c>
      <c r="C76" s="12" t="s">
        <v>40</v>
      </c>
      <c r="D76" s="47"/>
      <c r="E76" s="47"/>
      <c r="F76" s="45"/>
      <c r="G76" s="45"/>
      <c r="H76" s="45"/>
      <c r="I76" s="50"/>
    </row>
    <row r="77" spans="2:9" ht="16.5" x14ac:dyDescent="0.2">
      <c r="B77" s="10" t="s">
        <v>74</v>
      </c>
      <c r="C77" s="12" t="s">
        <v>32</v>
      </c>
      <c r="D77" s="47"/>
      <c r="E77" s="47"/>
      <c r="F77" s="45"/>
      <c r="G77" s="45"/>
      <c r="H77" s="45"/>
      <c r="I77" s="50"/>
    </row>
    <row r="78" spans="2:9" ht="21" x14ac:dyDescent="0.2">
      <c r="B78" s="13" t="s">
        <v>75</v>
      </c>
      <c r="C78" s="14" t="s">
        <v>41</v>
      </c>
      <c r="D78" s="48"/>
      <c r="E78" s="48"/>
      <c r="F78" s="49"/>
      <c r="G78" s="49"/>
      <c r="H78" s="49"/>
      <c r="I78" s="51"/>
    </row>
    <row r="79" spans="2:9" x14ac:dyDescent="0.2">
      <c r="B79" s="42" t="s">
        <v>6</v>
      </c>
      <c r="C79" s="43"/>
      <c r="D79" s="15"/>
      <c r="E79" s="15"/>
      <c r="F79" s="15"/>
      <c r="G79" s="15"/>
      <c r="H79" s="15"/>
      <c r="I79" s="16"/>
    </row>
    <row r="80" spans="2:9" x14ac:dyDescent="0.2">
      <c r="B80" s="17" t="s">
        <v>76</v>
      </c>
      <c r="C80" s="18" t="s">
        <v>10</v>
      </c>
      <c r="D80" s="19"/>
      <c r="E80" s="19"/>
      <c r="F80" s="19"/>
      <c r="G80" s="19"/>
      <c r="H80" s="19"/>
      <c r="I80" s="20"/>
    </row>
    <row r="81" spans="2:9" x14ac:dyDescent="0.2">
      <c r="B81" s="54" t="s">
        <v>42</v>
      </c>
      <c r="C81" s="55"/>
      <c r="D81" s="21">
        <v>456</v>
      </c>
      <c r="E81" s="21">
        <v>609</v>
      </c>
      <c r="F81" s="21">
        <v>609</v>
      </c>
      <c r="G81" s="21">
        <v>609</v>
      </c>
      <c r="H81" s="21">
        <v>609</v>
      </c>
      <c r="I81" s="22"/>
    </row>
    <row r="82" spans="2:9" x14ac:dyDescent="0.2">
      <c r="B82" s="24" t="s">
        <v>43</v>
      </c>
      <c r="C82" s="25"/>
      <c r="D82" s="23">
        <v>25</v>
      </c>
      <c r="E82" s="23">
        <v>25</v>
      </c>
      <c r="F82" s="23">
        <v>25</v>
      </c>
      <c r="G82" s="23">
        <v>25</v>
      </c>
      <c r="H82" s="23">
        <v>25</v>
      </c>
      <c r="I82" s="22"/>
    </row>
    <row r="83" spans="2:9" x14ac:dyDescent="0.2">
      <c r="B83" s="44" t="s">
        <v>7</v>
      </c>
      <c r="C83" s="44"/>
      <c r="D83" s="31">
        <v>100069.2</v>
      </c>
      <c r="E83" s="31">
        <v>110095.7</v>
      </c>
      <c r="F83" s="31">
        <v>110095.7</v>
      </c>
      <c r="G83" s="31">
        <v>110095.7</v>
      </c>
      <c r="H83" s="31">
        <v>110095.7</v>
      </c>
      <c r="I83" s="27"/>
    </row>
    <row r="84" spans="2:9" x14ac:dyDescent="0.2">
      <c r="B84" s="28"/>
      <c r="C84" s="28"/>
      <c r="D84" s="29"/>
      <c r="E84" s="29"/>
      <c r="F84" s="29"/>
      <c r="G84" s="29"/>
      <c r="H84" s="29"/>
      <c r="I84" s="30"/>
    </row>
    <row r="85" spans="2:9" x14ac:dyDescent="0.2">
      <c r="B85" s="28"/>
      <c r="C85" s="28"/>
      <c r="D85" s="29"/>
      <c r="E85" s="29"/>
      <c r="F85" s="29"/>
      <c r="G85" s="29"/>
      <c r="H85" s="29"/>
      <c r="I85" s="30"/>
    </row>
    <row r="86" spans="2:9" x14ac:dyDescent="0.2">
      <c r="B86" s="10" t="s">
        <v>3</v>
      </c>
      <c r="C86" s="11">
        <v>1146</v>
      </c>
      <c r="D86" s="45" t="s">
        <v>8</v>
      </c>
      <c r="E86" s="45"/>
      <c r="F86" s="45"/>
      <c r="G86" s="45"/>
      <c r="H86" s="45"/>
      <c r="I86" s="45"/>
    </row>
    <row r="87" spans="2:9" ht="15" customHeight="1" x14ac:dyDescent="0.2">
      <c r="B87" s="10" t="s">
        <v>4</v>
      </c>
      <c r="C87" s="11">
        <v>12016</v>
      </c>
      <c r="D87" s="46" t="s">
        <v>77</v>
      </c>
      <c r="E87" s="46" t="s">
        <v>78</v>
      </c>
      <c r="F87" s="45" t="s">
        <v>13</v>
      </c>
      <c r="G87" s="45" t="s">
        <v>15</v>
      </c>
      <c r="H87" s="45" t="s">
        <v>79</v>
      </c>
      <c r="I87" s="50" t="s">
        <v>73</v>
      </c>
    </row>
    <row r="88" spans="2:9" ht="31.5" x14ac:dyDescent="0.2">
      <c r="B88" s="10" t="s">
        <v>0</v>
      </c>
      <c r="C88" s="12" t="s">
        <v>44</v>
      </c>
      <c r="D88" s="47"/>
      <c r="E88" s="47"/>
      <c r="F88" s="45"/>
      <c r="G88" s="45"/>
      <c r="H88" s="45"/>
      <c r="I88" s="50"/>
    </row>
    <row r="89" spans="2:9" ht="31.5" x14ac:dyDescent="0.2">
      <c r="B89" s="10" t="s">
        <v>5</v>
      </c>
      <c r="C89" s="12" t="s">
        <v>45</v>
      </c>
      <c r="D89" s="47"/>
      <c r="E89" s="47"/>
      <c r="F89" s="45"/>
      <c r="G89" s="45"/>
      <c r="H89" s="45"/>
      <c r="I89" s="50"/>
    </row>
    <row r="90" spans="2:9" ht="16.5" x14ac:dyDescent="0.2">
      <c r="B90" s="10" t="s">
        <v>74</v>
      </c>
      <c r="C90" s="12" t="s">
        <v>32</v>
      </c>
      <c r="D90" s="47"/>
      <c r="E90" s="47"/>
      <c r="F90" s="45"/>
      <c r="G90" s="45"/>
      <c r="H90" s="45"/>
      <c r="I90" s="50"/>
    </row>
    <row r="91" spans="2:9" ht="31.5" x14ac:dyDescent="0.2">
      <c r="B91" s="13" t="s">
        <v>75</v>
      </c>
      <c r="C91" s="14" t="s">
        <v>46</v>
      </c>
      <c r="D91" s="48"/>
      <c r="E91" s="48"/>
      <c r="F91" s="49"/>
      <c r="G91" s="49"/>
      <c r="H91" s="49"/>
      <c r="I91" s="51"/>
    </row>
    <row r="92" spans="2:9" x14ac:dyDescent="0.2">
      <c r="B92" s="42" t="s">
        <v>6</v>
      </c>
      <c r="C92" s="43"/>
      <c r="D92" s="15"/>
      <c r="E92" s="15"/>
      <c r="F92" s="15"/>
      <c r="G92" s="15"/>
      <c r="H92" s="15"/>
      <c r="I92" s="16"/>
    </row>
    <row r="93" spans="2:9" x14ac:dyDescent="0.2">
      <c r="B93" s="17" t="s">
        <v>76</v>
      </c>
      <c r="C93" s="18" t="s">
        <v>10</v>
      </c>
      <c r="D93" s="19"/>
      <c r="E93" s="19"/>
      <c r="F93" s="19"/>
      <c r="G93" s="19"/>
      <c r="H93" s="19"/>
      <c r="I93" s="20"/>
    </row>
    <row r="94" spans="2:9" x14ac:dyDescent="0.2">
      <c r="B94" s="54" t="s">
        <v>47</v>
      </c>
      <c r="C94" s="55"/>
      <c r="D94" s="21">
        <v>209</v>
      </c>
      <c r="E94" s="21">
        <v>252</v>
      </c>
      <c r="F94" s="21">
        <v>252</v>
      </c>
      <c r="G94" s="21">
        <v>252</v>
      </c>
      <c r="H94" s="21">
        <v>252</v>
      </c>
      <c r="I94" s="22"/>
    </row>
    <row r="95" spans="2:9" x14ac:dyDescent="0.2">
      <c r="B95" s="24" t="s">
        <v>48</v>
      </c>
      <c r="C95" s="25"/>
      <c r="D95" s="23">
        <v>50</v>
      </c>
      <c r="E95" s="23">
        <v>50</v>
      </c>
      <c r="F95" s="23">
        <v>50</v>
      </c>
      <c r="G95" s="23">
        <v>50</v>
      </c>
      <c r="H95" s="23">
        <v>50</v>
      </c>
      <c r="I95" s="22"/>
    </row>
    <row r="96" spans="2:9" x14ac:dyDescent="0.2">
      <c r="B96" s="44" t="s">
        <v>7</v>
      </c>
      <c r="C96" s="44"/>
      <c r="D96" s="31">
        <v>92594.7</v>
      </c>
      <c r="E96" s="31">
        <v>143044.5</v>
      </c>
      <c r="F96" s="31">
        <v>143044.5</v>
      </c>
      <c r="G96" s="31">
        <v>143044.5</v>
      </c>
      <c r="H96" s="31">
        <v>143044.5</v>
      </c>
      <c r="I96" s="27"/>
    </row>
    <row r="97" spans="2:9" x14ac:dyDescent="0.2">
      <c r="B97" s="28"/>
      <c r="C97" s="28"/>
      <c r="D97" s="29"/>
      <c r="E97" s="29"/>
      <c r="F97" s="29"/>
      <c r="G97" s="29"/>
      <c r="H97" s="29"/>
      <c r="I97" s="30"/>
    </row>
    <row r="98" spans="2:9" x14ac:dyDescent="0.2">
      <c r="B98" s="28"/>
      <c r="C98" s="28"/>
      <c r="D98" s="29"/>
      <c r="E98" s="29"/>
      <c r="F98" s="29"/>
      <c r="G98" s="29"/>
      <c r="H98" s="29"/>
      <c r="I98" s="30"/>
    </row>
    <row r="99" spans="2:9" x14ac:dyDescent="0.2">
      <c r="B99" s="10" t="s">
        <v>3</v>
      </c>
      <c r="C99" s="11">
        <v>1146</v>
      </c>
      <c r="D99" s="45" t="s">
        <v>8</v>
      </c>
      <c r="E99" s="45"/>
      <c r="F99" s="45"/>
      <c r="G99" s="45"/>
      <c r="H99" s="45"/>
      <c r="I99" s="45"/>
    </row>
    <row r="100" spans="2:9" ht="15" customHeight="1" x14ac:dyDescent="0.2">
      <c r="B100" s="10" t="s">
        <v>4</v>
      </c>
      <c r="C100" s="11">
        <v>12020</v>
      </c>
      <c r="D100" s="46" t="s">
        <v>77</v>
      </c>
      <c r="E100" s="46" t="s">
        <v>78</v>
      </c>
      <c r="F100" s="45" t="s">
        <v>13</v>
      </c>
      <c r="G100" s="45" t="s">
        <v>15</v>
      </c>
      <c r="H100" s="45" t="s">
        <v>79</v>
      </c>
      <c r="I100" s="50" t="s">
        <v>73</v>
      </c>
    </row>
    <row r="101" spans="2:9" ht="21" x14ac:dyDescent="0.2">
      <c r="B101" s="10" t="s">
        <v>0</v>
      </c>
      <c r="C101" s="12" t="s">
        <v>49</v>
      </c>
      <c r="D101" s="47"/>
      <c r="E101" s="47"/>
      <c r="F101" s="45"/>
      <c r="G101" s="45"/>
      <c r="H101" s="45"/>
      <c r="I101" s="50"/>
    </row>
    <row r="102" spans="2:9" ht="31.5" x14ac:dyDescent="0.2">
      <c r="B102" s="10" t="s">
        <v>5</v>
      </c>
      <c r="C102" s="12" t="s">
        <v>50</v>
      </c>
      <c r="D102" s="47"/>
      <c r="E102" s="47"/>
      <c r="F102" s="45"/>
      <c r="G102" s="45"/>
      <c r="H102" s="45"/>
      <c r="I102" s="50"/>
    </row>
    <row r="103" spans="2:9" ht="16.5" x14ac:dyDescent="0.2">
      <c r="B103" s="10" t="s">
        <v>74</v>
      </c>
      <c r="C103" s="12" t="s">
        <v>32</v>
      </c>
      <c r="D103" s="47"/>
      <c r="E103" s="47"/>
      <c r="F103" s="45"/>
      <c r="G103" s="45"/>
      <c r="H103" s="45"/>
      <c r="I103" s="50"/>
    </row>
    <row r="104" spans="2:9" ht="31.5" x14ac:dyDescent="0.2">
      <c r="B104" s="13" t="s">
        <v>75</v>
      </c>
      <c r="C104" s="14" t="s">
        <v>51</v>
      </c>
      <c r="D104" s="48"/>
      <c r="E104" s="48"/>
      <c r="F104" s="49"/>
      <c r="G104" s="49"/>
      <c r="H104" s="49"/>
      <c r="I104" s="51"/>
    </row>
    <row r="105" spans="2:9" x14ac:dyDescent="0.2">
      <c r="B105" s="42" t="s">
        <v>6</v>
      </c>
      <c r="C105" s="43"/>
      <c r="D105" s="15"/>
      <c r="E105" s="15"/>
      <c r="F105" s="15"/>
      <c r="G105" s="15"/>
      <c r="H105" s="15"/>
      <c r="I105" s="16"/>
    </row>
    <row r="106" spans="2:9" x14ac:dyDescent="0.2">
      <c r="B106" s="17" t="s">
        <v>76</v>
      </c>
      <c r="C106" s="18" t="s">
        <v>10</v>
      </c>
      <c r="D106" s="19"/>
      <c r="E106" s="19"/>
      <c r="F106" s="19"/>
      <c r="G106" s="19"/>
      <c r="H106" s="19"/>
      <c r="I106" s="20"/>
    </row>
    <row r="107" spans="2:9" x14ac:dyDescent="0.2">
      <c r="B107" s="54" t="s">
        <v>52</v>
      </c>
      <c r="C107" s="55"/>
      <c r="D107" s="21">
        <v>4</v>
      </c>
      <c r="E107" s="21">
        <v>1</v>
      </c>
      <c r="F107" s="21">
        <v>1</v>
      </c>
      <c r="G107" s="21">
        <v>1</v>
      </c>
      <c r="H107" s="21">
        <v>1</v>
      </c>
      <c r="I107" s="22"/>
    </row>
    <row r="108" spans="2:9" x14ac:dyDescent="0.2">
      <c r="B108" s="24" t="s">
        <v>53</v>
      </c>
      <c r="C108" s="25"/>
      <c r="D108" s="23">
        <v>4</v>
      </c>
      <c r="E108" s="23">
        <v>1</v>
      </c>
      <c r="F108" s="23">
        <v>1</v>
      </c>
      <c r="G108" s="23">
        <v>1</v>
      </c>
      <c r="H108" s="23">
        <v>1</v>
      </c>
      <c r="I108" s="22"/>
    </row>
    <row r="109" spans="2:9" x14ac:dyDescent="0.2">
      <c r="B109" s="44" t="s">
        <v>7</v>
      </c>
      <c r="C109" s="44"/>
      <c r="D109" s="31">
        <v>2710.5</v>
      </c>
      <c r="E109" s="31">
        <v>1872.1</v>
      </c>
      <c r="F109" s="31">
        <v>1872.1</v>
      </c>
      <c r="G109" s="31">
        <v>1872.1</v>
      </c>
      <c r="H109" s="31">
        <v>1872.1</v>
      </c>
      <c r="I109" s="27"/>
    </row>
    <row r="110" spans="2:9" x14ac:dyDescent="0.2">
      <c r="B110" s="28"/>
      <c r="C110" s="28"/>
      <c r="D110" s="29"/>
      <c r="E110" s="29"/>
      <c r="F110" s="29"/>
      <c r="G110" s="29"/>
      <c r="H110" s="29"/>
      <c r="I110" s="30"/>
    </row>
    <row r="111" spans="2:9" x14ac:dyDescent="0.2">
      <c r="B111" s="28"/>
      <c r="C111" s="28"/>
      <c r="D111" s="29"/>
      <c r="E111" s="29"/>
      <c r="F111" s="29"/>
      <c r="G111" s="29"/>
      <c r="H111" s="29"/>
      <c r="I111" s="30"/>
    </row>
    <row r="113" spans="2:9" x14ac:dyDescent="0.2">
      <c r="B113" s="7" t="s">
        <v>1</v>
      </c>
      <c r="C113" s="7" t="s">
        <v>2</v>
      </c>
    </row>
    <row r="114" spans="2:9" x14ac:dyDescent="0.2">
      <c r="B114" s="8" t="s">
        <v>54</v>
      </c>
      <c r="C114" s="9" t="s">
        <v>55</v>
      </c>
    </row>
    <row r="115" spans="2:9" x14ac:dyDescent="0.2">
      <c r="B115" s="35"/>
      <c r="C115" s="36"/>
    </row>
    <row r="116" spans="2:9" x14ac:dyDescent="0.2">
      <c r="B116" s="35"/>
      <c r="C116" s="36"/>
    </row>
    <row r="117" spans="2:9" x14ac:dyDescent="0.2">
      <c r="B117" s="10" t="s">
        <v>3</v>
      </c>
      <c r="C117" s="11">
        <v>1192</v>
      </c>
      <c r="D117" s="45" t="s">
        <v>8</v>
      </c>
      <c r="E117" s="45"/>
      <c r="F117" s="45"/>
      <c r="G117" s="45"/>
      <c r="H117" s="45"/>
      <c r="I117" s="45"/>
    </row>
    <row r="118" spans="2:9" ht="15" customHeight="1" x14ac:dyDescent="0.2">
      <c r="B118" s="10" t="s">
        <v>4</v>
      </c>
      <c r="C118" s="11">
        <v>11010</v>
      </c>
      <c r="D118" s="46" t="s">
        <v>77</v>
      </c>
      <c r="E118" s="46" t="s">
        <v>78</v>
      </c>
      <c r="F118" s="45" t="s">
        <v>13</v>
      </c>
      <c r="G118" s="45" t="s">
        <v>15</v>
      </c>
      <c r="H118" s="45" t="s">
        <v>79</v>
      </c>
      <c r="I118" s="50" t="s">
        <v>73</v>
      </c>
    </row>
    <row r="119" spans="2:9" ht="21" x14ac:dyDescent="0.2">
      <c r="B119" s="10" t="s">
        <v>0</v>
      </c>
      <c r="C119" s="12" t="s">
        <v>56</v>
      </c>
      <c r="D119" s="47"/>
      <c r="E119" s="47"/>
      <c r="F119" s="45"/>
      <c r="G119" s="45"/>
      <c r="H119" s="45"/>
      <c r="I119" s="50"/>
    </row>
    <row r="120" spans="2:9" ht="21" x14ac:dyDescent="0.2">
      <c r="B120" s="10" t="s">
        <v>5</v>
      </c>
      <c r="C120" s="12" t="s">
        <v>57</v>
      </c>
      <c r="D120" s="47"/>
      <c r="E120" s="47"/>
      <c r="F120" s="45"/>
      <c r="G120" s="45"/>
      <c r="H120" s="45"/>
      <c r="I120" s="50"/>
    </row>
    <row r="121" spans="2:9" ht="16.5" x14ac:dyDescent="0.2">
      <c r="B121" s="10" t="s">
        <v>74</v>
      </c>
      <c r="C121" s="12" t="s">
        <v>29</v>
      </c>
      <c r="D121" s="47"/>
      <c r="E121" s="47"/>
      <c r="F121" s="45"/>
      <c r="G121" s="45"/>
      <c r="H121" s="45"/>
      <c r="I121" s="50"/>
    </row>
    <row r="122" spans="2:9" x14ac:dyDescent="0.2">
      <c r="B122" s="13" t="s">
        <v>75</v>
      </c>
      <c r="C122" s="14" t="s">
        <v>58</v>
      </c>
      <c r="D122" s="48"/>
      <c r="E122" s="48"/>
      <c r="F122" s="49"/>
      <c r="G122" s="49"/>
      <c r="H122" s="49"/>
      <c r="I122" s="51"/>
    </row>
    <row r="123" spans="2:9" x14ac:dyDescent="0.2">
      <c r="B123" s="42" t="s">
        <v>6</v>
      </c>
      <c r="C123" s="43"/>
      <c r="D123" s="15"/>
      <c r="E123" s="15"/>
      <c r="F123" s="15"/>
      <c r="G123" s="15"/>
      <c r="H123" s="15"/>
      <c r="I123" s="16"/>
    </row>
    <row r="124" spans="2:9" x14ac:dyDescent="0.2">
      <c r="B124" s="17" t="s">
        <v>76</v>
      </c>
      <c r="C124" s="18" t="s">
        <v>10</v>
      </c>
      <c r="D124" s="19"/>
      <c r="E124" s="19"/>
      <c r="F124" s="19"/>
      <c r="G124" s="19"/>
      <c r="H124" s="19"/>
      <c r="I124" s="20"/>
    </row>
    <row r="125" spans="2:9" ht="24.75" customHeight="1" x14ac:dyDescent="0.2">
      <c r="B125" s="52" t="s">
        <v>59</v>
      </c>
      <c r="C125" s="53"/>
      <c r="D125" s="21">
        <v>0</v>
      </c>
      <c r="E125" s="21">
        <v>441</v>
      </c>
      <c r="F125" s="21">
        <v>200</v>
      </c>
      <c r="G125" s="21">
        <v>200</v>
      </c>
      <c r="H125" s="21">
        <v>200</v>
      </c>
      <c r="I125" s="22"/>
    </row>
    <row r="126" spans="2:9" ht="28.5" customHeight="1" x14ac:dyDescent="0.2">
      <c r="B126" s="52" t="s">
        <v>60</v>
      </c>
      <c r="C126" s="53"/>
      <c r="D126" s="21">
        <v>214</v>
      </c>
      <c r="E126" s="21">
        <v>214</v>
      </c>
      <c r="F126" s="21">
        <v>409</v>
      </c>
      <c r="G126" s="21">
        <v>504</v>
      </c>
      <c r="H126" s="21">
        <v>599</v>
      </c>
      <c r="I126" s="22"/>
    </row>
    <row r="127" spans="2:9" ht="18" customHeight="1" x14ac:dyDescent="0.2">
      <c r="B127" s="52" t="s">
        <v>61</v>
      </c>
      <c r="C127" s="53"/>
      <c r="D127" s="23">
        <v>94</v>
      </c>
      <c r="E127" s="23">
        <v>94</v>
      </c>
      <c r="F127" s="23">
        <v>165</v>
      </c>
      <c r="G127" s="23">
        <v>203</v>
      </c>
      <c r="H127" s="23">
        <v>241</v>
      </c>
      <c r="I127" s="22"/>
    </row>
    <row r="128" spans="2:9" ht="27" customHeight="1" x14ac:dyDescent="0.2">
      <c r="B128" s="52" t="s">
        <v>62</v>
      </c>
      <c r="C128" s="53"/>
      <c r="D128" s="23">
        <v>0</v>
      </c>
      <c r="E128" s="23">
        <v>119</v>
      </c>
      <c r="F128" s="23">
        <v>94</v>
      </c>
      <c r="G128" s="23">
        <v>94</v>
      </c>
      <c r="H128" s="23">
        <v>94</v>
      </c>
      <c r="I128" s="22"/>
    </row>
    <row r="129" spans="2:9" ht="30" customHeight="1" x14ac:dyDescent="0.2">
      <c r="B129" s="52" t="s">
        <v>63</v>
      </c>
      <c r="C129" s="53"/>
      <c r="D129" s="23">
        <v>0</v>
      </c>
      <c r="E129" s="23">
        <v>45</v>
      </c>
      <c r="F129" s="23">
        <v>39</v>
      </c>
      <c r="G129" s="23">
        <v>39</v>
      </c>
      <c r="H129" s="23">
        <v>39</v>
      </c>
      <c r="I129" s="22"/>
    </row>
    <row r="130" spans="2:9" x14ac:dyDescent="0.2">
      <c r="B130" s="44" t="s">
        <v>7</v>
      </c>
      <c r="C130" s="44"/>
      <c r="D130" s="34">
        <v>415072.3</v>
      </c>
      <c r="E130" s="34">
        <v>597123.6</v>
      </c>
      <c r="F130" s="34">
        <v>833857.5</v>
      </c>
      <c r="G130" s="34">
        <v>1043250.1</v>
      </c>
      <c r="H130" s="34">
        <v>1252642.7</v>
      </c>
      <c r="I130" s="27"/>
    </row>
    <row r="131" spans="2:9" x14ac:dyDescent="0.2">
      <c r="B131" s="28"/>
      <c r="C131" s="28"/>
      <c r="D131" s="37"/>
      <c r="E131" s="37"/>
      <c r="F131" s="37"/>
      <c r="G131" s="37"/>
      <c r="H131" s="37"/>
      <c r="I131" s="30"/>
    </row>
    <row r="133" spans="2:9" x14ac:dyDescent="0.2">
      <c r="B133" s="10" t="s">
        <v>3</v>
      </c>
      <c r="C133" s="11">
        <v>1192</v>
      </c>
      <c r="D133" s="45" t="s">
        <v>8</v>
      </c>
      <c r="E133" s="45"/>
      <c r="F133" s="45"/>
      <c r="G133" s="45"/>
      <c r="H133" s="45"/>
      <c r="I133" s="45"/>
    </row>
    <row r="134" spans="2:9" ht="15" customHeight="1" x14ac:dyDescent="0.2">
      <c r="B134" s="10" t="s">
        <v>4</v>
      </c>
      <c r="C134" s="11">
        <v>11022</v>
      </c>
      <c r="D134" s="46" t="s">
        <v>77</v>
      </c>
      <c r="E134" s="46" t="s">
        <v>78</v>
      </c>
      <c r="F134" s="45" t="s">
        <v>13</v>
      </c>
      <c r="G134" s="45" t="s">
        <v>15</v>
      </c>
      <c r="H134" s="45" t="s">
        <v>79</v>
      </c>
      <c r="I134" s="50" t="s">
        <v>73</v>
      </c>
    </row>
    <row r="135" spans="2:9" ht="31.5" x14ac:dyDescent="0.2">
      <c r="B135" s="10" t="s">
        <v>0</v>
      </c>
      <c r="C135" s="12" t="s">
        <v>64</v>
      </c>
      <c r="D135" s="47"/>
      <c r="E135" s="47"/>
      <c r="F135" s="45"/>
      <c r="G135" s="45"/>
      <c r="H135" s="45"/>
      <c r="I135" s="50"/>
    </row>
    <row r="136" spans="2:9" ht="31.5" x14ac:dyDescent="0.2">
      <c r="B136" s="10" t="s">
        <v>5</v>
      </c>
      <c r="C136" s="12" t="s">
        <v>65</v>
      </c>
      <c r="D136" s="47"/>
      <c r="E136" s="47"/>
      <c r="F136" s="45"/>
      <c r="G136" s="45"/>
      <c r="H136" s="45"/>
      <c r="I136" s="50"/>
    </row>
    <row r="137" spans="2:9" ht="16.5" x14ac:dyDescent="0.2">
      <c r="B137" s="10" t="s">
        <v>74</v>
      </c>
      <c r="C137" s="12" t="s">
        <v>29</v>
      </c>
      <c r="D137" s="47"/>
      <c r="E137" s="47"/>
      <c r="F137" s="45"/>
      <c r="G137" s="45"/>
      <c r="H137" s="45"/>
      <c r="I137" s="50"/>
    </row>
    <row r="138" spans="2:9" x14ac:dyDescent="0.2">
      <c r="B138" s="13" t="s">
        <v>75</v>
      </c>
      <c r="C138" s="14" t="s">
        <v>58</v>
      </c>
      <c r="D138" s="48"/>
      <c r="E138" s="48"/>
      <c r="F138" s="49"/>
      <c r="G138" s="49"/>
      <c r="H138" s="49"/>
      <c r="I138" s="51"/>
    </row>
    <row r="139" spans="2:9" x14ac:dyDescent="0.2">
      <c r="B139" s="42" t="s">
        <v>6</v>
      </c>
      <c r="C139" s="43"/>
      <c r="D139" s="15"/>
      <c r="E139" s="15"/>
      <c r="F139" s="15"/>
      <c r="G139" s="15"/>
      <c r="H139" s="15"/>
      <c r="I139" s="16"/>
    </row>
    <row r="140" spans="2:9" x14ac:dyDescent="0.2">
      <c r="B140" s="17" t="s">
        <v>76</v>
      </c>
      <c r="C140" s="18" t="s">
        <v>10</v>
      </c>
      <c r="D140" s="19"/>
      <c r="E140" s="19"/>
      <c r="F140" s="19"/>
      <c r="G140" s="19"/>
      <c r="H140" s="19"/>
      <c r="I140" s="20"/>
    </row>
    <row r="141" spans="2:9" x14ac:dyDescent="0.2">
      <c r="B141" s="52" t="s">
        <v>66</v>
      </c>
      <c r="C141" s="53"/>
      <c r="D141" s="21">
        <v>299</v>
      </c>
      <c r="E141" s="21">
        <v>670</v>
      </c>
      <c r="F141" s="21">
        <v>670</v>
      </c>
      <c r="G141" s="21">
        <v>670</v>
      </c>
      <c r="H141" s="21">
        <v>670</v>
      </c>
      <c r="I141" s="22"/>
    </row>
    <row r="142" spans="2:9" x14ac:dyDescent="0.2">
      <c r="B142" s="44" t="s">
        <v>7</v>
      </c>
      <c r="C142" s="44"/>
      <c r="D142" s="34">
        <v>3633.8</v>
      </c>
      <c r="E142" s="34">
        <v>7261</v>
      </c>
      <c r="F142" s="34">
        <v>7261</v>
      </c>
      <c r="G142" s="34">
        <v>7261</v>
      </c>
      <c r="H142" s="34">
        <v>7261</v>
      </c>
      <c r="I142" s="27"/>
    </row>
    <row r="143" spans="2:9" x14ac:dyDescent="0.2">
      <c r="B143" s="28"/>
      <c r="C143" s="28"/>
      <c r="D143" s="37"/>
      <c r="E143" s="37"/>
      <c r="F143" s="37"/>
      <c r="G143" s="37"/>
      <c r="H143" s="37"/>
      <c r="I143" s="30"/>
    </row>
    <row r="145" spans="2:9" x14ac:dyDescent="0.2">
      <c r="B145" s="7" t="s">
        <v>1</v>
      </c>
      <c r="C145" s="7" t="s">
        <v>2</v>
      </c>
    </row>
    <row r="146" spans="2:9" x14ac:dyDescent="0.2">
      <c r="B146" s="8" t="s">
        <v>12</v>
      </c>
      <c r="C146" s="9" t="s">
        <v>14</v>
      </c>
    </row>
    <row r="148" spans="2:9" x14ac:dyDescent="0.2">
      <c r="B148" s="10" t="s">
        <v>3</v>
      </c>
      <c r="C148" s="11">
        <v>1238</v>
      </c>
      <c r="D148" s="45" t="s">
        <v>8</v>
      </c>
      <c r="E148" s="45"/>
      <c r="F148" s="45"/>
      <c r="G148" s="45"/>
      <c r="H148" s="45"/>
      <c r="I148" s="45"/>
    </row>
    <row r="149" spans="2:9" ht="15" customHeight="1" x14ac:dyDescent="0.2">
      <c r="B149" s="10" t="s">
        <v>4</v>
      </c>
      <c r="C149" s="11">
        <v>11001</v>
      </c>
      <c r="D149" s="46" t="s">
        <v>77</v>
      </c>
      <c r="E149" s="46" t="s">
        <v>78</v>
      </c>
      <c r="F149" s="45" t="s">
        <v>13</v>
      </c>
      <c r="G149" s="45" t="s">
        <v>15</v>
      </c>
      <c r="H149" s="45" t="s">
        <v>79</v>
      </c>
      <c r="I149" s="50" t="s">
        <v>73</v>
      </c>
    </row>
    <row r="150" spans="2:9" x14ac:dyDescent="0.2">
      <c r="B150" s="10" t="s">
        <v>0</v>
      </c>
      <c r="C150" s="38" t="s">
        <v>67</v>
      </c>
      <c r="D150" s="47"/>
      <c r="E150" s="47"/>
      <c r="F150" s="45"/>
      <c r="G150" s="45"/>
      <c r="H150" s="45"/>
      <c r="I150" s="50"/>
    </row>
    <row r="151" spans="2:9" ht="31.5" x14ac:dyDescent="0.2">
      <c r="B151" s="10" t="s">
        <v>5</v>
      </c>
      <c r="C151" s="39" t="s">
        <v>68</v>
      </c>
      <c r="D151" s="47"/>
      <c r="E151" s="47"/>
      <c r="F151" s="45"/>
      <c r="G151" s="45"/>
      <c r="H151" s="45"/>
      <c r="I151" s="50"/>
    </row>
    <row r="152" spans="2:9" ht="16.5" x14ac:dyDescent="0.2">
      <c r="B152" s="10" t="s">
        <v>74</v>
      </c>
      <c r="C152" s="12" t="s">
        <v>11</v>
      </c>
      <c r="D152" s="47"/>
      <c r="E152" s="47"/>
      <c r="F152" s="45"/>
      <c r="G152" s="45"/>
      <c r="H152" s="45"/>
      <c r="I152" s="50"/>
    </row>
    <row r="153" spans="2:9" ht="21" x14ac:dyDescent="0.2">
      <c r="B153" s="13" t="s">
        <v>75</v>
      </c>
      <c r="C153" s="14" t="s">
        <v>69</v>
      </c>
      <c r="D153" s="48"/>
      <c r="E153" s="48"/>
      <c r="F153" s="49"/>
      <c r="G153" s="49"/>
      <c r="H153" s="49"/>
      <c r="I153" s="51"/>
    </row>
    <row r="154" spans="2:9" x14ac:dyDescent="0.2">
      <c r="B154" s="42" t="s">
        <v>6</v>
      </c>
      <c r="C154" s="43"/>
      <c r="D154" s="15"/>
      <c r="E154" s="15"/>
      <c r="F154" s="15"/>
      <c r="G154" s="15"/>
      <c r="H154" s="15"/>
      <c r="I154" s="16"/>
    </row>
    <row r="155" spans="2:9" x14ac:dyDescent="0.2">
      <c r="B155" s="17" t="s">
        <v>76</v>
      </c>
      <c r="C155" s="18" t="s">
        <v>10</v>
      </c>
      <c r="D155" s="19"/>
      <c r="E155" s="19"/>
      <c r="F155" s="19"/>
      <c r="G155" s="19"/>
      <c r="H155" s="19"/>
      <c r="I155" s="20"/>
    </row>
    <row r="156" spans="2:9" x14ac:dyDescent="0.2">
      <c r="B156" s="52" t="s">
        <v>70</v>
      </c>
      <c r="C156" s="53"/>
      <c r="D156" s="21">
        <v>17</v>
      </c>
      <c r="E156" s="21">
        <v>7</v>
      </c>
      <c r="F156" s="21">
        <v>15</v>
      </c>
      <c r="G156" s="21">
        <v>15</v>
      </c>
      <c r="H156" s="21">
        <v>15</v>
      </c>
      <c r="I156" s="22"/>
    </row>
    <row r="157" spans="2:9" ht="25.5" customHeight="1" x14ac:dyDescent="0.2">
      <c r="B157" s="52" t="s">
        <v>71</v>
      </c>
      <c r="C157" s="53"/>
      <c r="D157" s="21">
        <v>130</v>
      </c>
      <c r="E157" s="21">
        <v>165</v>
      </c>
      <c r="F157" s="21">
        <v>135</v>
      </c>
      <c r="G157" s="21">
        <v>150</v>
      </c>
      <c r="H157" s="21">
        <v>153</v>
      </c>
      <c r="I157" s="22"/>
    </row>
    <row r="158" spans="2:9" x14ac:dyDescent="0.2">
      <c r="B158" s="52" t="s">
        <v>23</v>
      </c>
      <c r="C158" s="53"/>
      <c r="D158" s="21">
        <v>68</v>
      </c>
      <c r="E158" s="21">
        <v>87</v>
      </c>
      <c r="F158" s="21">
        <v>70</v>
      </c>
      <c r="G158" s="21">
        <v>78</v>
      </c>
      <c r="H158" s="21">
        <v>80</v>
      </c>
      <c r="I158" s="22"/>
    </row>
    <row r="159" spans="2:9" x14ac:dyDescent="0.2">
      <c r="B159" s="52" t="s">
        <v>24</v>
      </c>
      <c r="C159" s="53"/>
      <c r="D159" s="21">
        <v>62</v>
      </c>
      <c r="E159" s="21">
        <v>78</v>
      </c>
      <c r="F159" s="21">
        <v>65</v>
      </c>
      <c r="G159" s="21">
        <v>72</v>
      </c>
      <c r="H159" s="21">
        <v>73</v>
      </c>
      <c r="I159" s="22"/>
    </row>
    <row r="160" spans="2:9" x14ac:dyDescent="0.2">
      <c r="B160" s="44" t="s">
        <v>7</v>
      </c>
      <c r="C160" s="44"/>
      <c r="D160" s="34">
        <v>18959.5</v>
      </c>
      <c r="E160" s="34">
        <v>18281.2</v>
      </c>
      <c r="F160" s="34">
        <v>24195.1</v>
      </c>
      <c r="G160" s="34">
        <v>24641.4</v>
      </c>
      <c r="H160" s="34">
        <v>24544.2</v>
      </c>
      <c r="I160" s="27"/>
    </row>
    <row r="164" spans="4:8" x14ac:dyDescent="0.2">
      <c r="D164" s="41">
        <f>D24+D39+D54+D70+D83+D96+D109+D130+D142+D160</f>
        <v>6841691.4000000004</v>
      </c>
      <c r="E164" s="41">
        <f t="shared" ref="E164:H164" si="3">E24+E39+E54+E70+E83+E96+E109+E130+E142+E160</f>
        <v>7148332.8999999994</v>
      </c>
      <c r="F164" s="41">
        <f t="shared" si="3"/>
        <v>7466189.5999999987</v>
      </c>
      <c r="G164" s="41">
        <f t="shared" si="3"/>
        <v>7703528.2999999998</v>
      </c>
      <c r="H164" s="41">
        <f t="shared" si="3"/>
        <v>7923121</v>
      </c>
    </row>
    <row r="165" spans="4:8" x14ac:dyDescent="0.2">
      <c r="D165" s="40"/>
      <c r="E165" s="40"/>
      <c r="F165" s="40"/>
      <c r="G165" s="40"/>
      <c r="H165" s="40"/>
    </row>
  </sheetData>
  <mergeCells count="119">
    <mergeCell ref="B16:C16"/>
    <mergeCell ref="B18:C18"/>
    <mergeCell ref="B19:C19"/>
    <mergeCell ref="B24:C24"/>
    <mergeCell ref="B20:C20"/>
    <mergeCell ref="B21:C21"/>
    <mergeCell ref="B23:C23"/>
    <mergeCell ref="D10:I10"/>
    <mergeCell ref="D11:D15"/>
    <mergeCell ref="E11:E15"/>
    <mergeCell ref="F11:F15"/>
    <mergeCell ref="G11:G15"/>
    <mergeCell ref="H11:H15"/>
    <mergeCell ref="I11:I15"/>
    <mergeCell ref="B32:C32"/>
    <mergeCell ref="B34:C34"/>
    <mergeCell ref="B35:C35"/>
    <mergeCell ref="B36:C36"/>
    <mergeCell ref="B37:C37"/>
    <mergeCell ref="D26:I26"/>
    <mergeCell ref="D27:D31"/>
    <mergeCell ref="E27:E31"/>
    <mergeCell ref="F27:F31"/>
    <mergeCell ref="G27:G31"/>
    <mergeCell ref="H27:H31"/>
    <mergeCell ref="I27:I31"/>
    <mergeCell ref="B47:C47"/>
    <mergeCell ref="B49:C49"/>
    <mergeCell ref="B50:C50"/>
    <mergeCell ref="B51:C51"/>
    <mergeCell ref="B52:C52"/>
    <mergeCell ref="B38:C38"/>
    <mergeCell ref="B39:C39"/>
    <mergeCell ref="D41:I41"/>
    <mergeCell ref="D42:D46"/>
    <mergeCell ref="E42:E46"/>
    <mergeCell ref="F42:F46"/>
    <mergeCell ref="G42:G46"/>
    <mergeCell ref="H42:H46"/>
    <mergeCell ref="I42:I46"/>
    <mergeCell ref="B92:C92"/>
    <mergeCell ref="B94:C94"/>
    <mergeCell ref="B96:C96"/>
    <mergeCell ref="D99:I99"/>
    <mergeCell ref="B65:C65"/>
    <mergeCell ref="B67:C67"/>
    <mergeCell ref="B53:C53"/>
    <mergeCell ref="B54:C54"/>
    <mergeCell ref="D59:I59"/>
    <mergeCell ref="D60:D64"/>
    <mergeCell ref="E60:E64"/>
    <mergeCell ref="F60:F64"/>
    <mergeCell ref="G60:G64"/>
    <mergeCell ref="H60:H64"/>
    <mergeCell ref="I60:I64"/>
    <mergeCell ref="G87:G91"/>
    <mergeCell ref="H87:H91"/>
    <mergeCell ref="I87:I91"/>
    <mergeCell ref="B79:C79"/>
    <mergeCell ref="B81:C81"/>
    <mergeCell ref="B83:C83"/>
    <mergeCell ref="D86:I86"/>
    <mergeCell ref="D87:D91"/>
    <mergeCell ref="E87:E91"/>
    <mergeCell ref="F87:F91"/>
    <mergeCell ref="B70:C70"/>
    <mergeCell ref="D73:I73"/>
    <mergeCell ref="D74:D78"/>
    <mergeCell ref="E74:E78"/>
    <mergeCell ref="F74:F78"/>
    <mergeCell ref="G74:G78"/>
    <mergeCell ref="H74:H78"/>
    <mergeCell ref="I74:I78"/>
    <mergeCell ref="I100:I104"/>
    <mergeCell ref="B105:C105"/>
    <mergeCell ref="B107:C107"/>
    <mergeCell ref="B109:C109"/>
    <mergeCell ref="D100:D104"/>
    <mergeCell ref="E100:E104"/>
    <mergeCell ref="F100:F104"/>
    <mergeCell ref="G100:G104"/>
    <mergeCell ref="H100:H104"/>
    <mergeCell ref="B123:C123"/>
    <mergeCell ref="B125:C125"/>
    <mergeCell ref="B126:C126"/>
    <mergeCell ref="B127:C127"/>
    <mergeCell ref="B128:C128"/>
    <mergeCell ref="D117:I117"/>
    <mergeCell ref="D118:D122"/>
    <mergeCell ref="E118:E122"/>
    <mergeCell ref="F118:F122"/>
    <mergeCell ref="G118:G122"/>
    <mergeCell ref="H118:H122"/>
    <mergeCell ref="I118:I122"/>
    <mergeCell ref="B139:C139"/>
    <mergeCell ref="B141:C141"/>
    <mergeCell ref="B130:C130"/>
    <mergeCell ref="B129:C129"/>
    <mergeCell ref="D133:I133"/>
    <mergeCell ref="D134:D138"/>
    <mergeCell ref="E134:E138"/>
    <mergeCell ref="F134:F138"/>
    <mergeCell ref="G134:G138"/>
    <mergeCell ref="H134:H138"/>
    <mergeCell ref="I134:I138"/>
    <mergeCell ref="B154:C154"/>
    <mergeCell ref="B156:C156"/>
    <mergeCell ref="B160:C160"/>
    <mergeCell ref="B157:C157"/>
    <mergeCell ref="B158:C158"/>
    <mergeCell ref="B159:C159"/>
    <mergeCell ref="B142:C142"/>
    <mergeCell ref="D148:I148"/>
    <mergeCell ref="D149:D153"/>
    <mergeCell ref="E149:E153"/>
    <mergeCell ref="F149:F153"/>
    <mergeCell ref="G149:G153"/>
    <mergeCell ref="H149:H153"/>
    <mergeCell ref="I149:I153"/>
  </mergeCells>
  <pageMargins left="0.2" right="0.2" top="0.2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Հ3 Մաս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2026-02-12T07:36:20Z</dcterms:modified>
</cp:coreProperties>
</file>